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D85" i="88" l="1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F31" s="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E36" i="8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E12" i="82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H21" i="69"/>
  <c r="I21" s="1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D90" i="88" l="1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I9" i="71"/>
  <c r="C16" i="10"/>
  <c r="B17"/>
  <c r="F16" i="61"/>
  <c r="B13" i="60"/>
  <c r="C36" i="82"/>
  <c r="F36" s="1"/>
  <c r="C16"/>
  <c r="F16" s="1"/>
  <c r="C32"/>
  <c r="F32" s="1"/>
  <c r="C28"/>
  <c r="F28" s="1"/>
  <c r="C38"/>
  <c r="F38" s="1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G9" s="1"/>
  <c r="Q12" i="69"/>
  <c r="U13" i="71"/>
  <c r="C32" i="67"/>
  <c r="D32" s="1"/>
  <c r="D25" i="80"/>
  <c r="E179" i="88" l="1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F41" i="82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C26" i="66" l="1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<sst xmlns="http://schemas.openxmlformats.org/spreadsheetml/2006/main" count="2188" uniqueCount="716">
  <si>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</si>
  <si>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</si>
  <si>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</si>
  <si>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</si>
  <si>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</si>
  <si>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</si>
  <si>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</si>
  <si>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</si>
  <si>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</si>
  <si>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</si>
  <si>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</si>
  <si>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</si>
  <si>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</si>
  <si>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</si>
  <si>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</si>
  <si>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</si>
  <si>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</si>
  <si>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</si>
  <si>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</si>
  <si>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</si>
  <si>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</si>
  <si>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</si>
  <si>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</si>
  <si>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</si>
  <si>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</si>
  <si>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</si>
  <si>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</si>
  <si>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</si>
  <si>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</si>
  <si>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</si>
  <si>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</si>
  <si>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</si>
  <si>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</si>
  <si>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</si>
  <si>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</si>
  <si>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</si>
  <si>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</si>
  <si>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</si>
  <si>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</si>
  <si>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</si>
  <si>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</si>
  <si>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</si>
  <si>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</si>
  <si>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</si>
  <si>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</si>
  <si>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</si>
  <si>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</si>
  <si>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</si>
  <si>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</si>
  <si>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</si>
  <si>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</si>
  <si>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</si>
  <si>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</si>
  <si>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</si>
  <si>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</si>
  <si>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</si>
  <si>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</si>
  <si>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</si>
  <si>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</si>
  <si>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</si>
  <si>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</si>
  <si>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</si>
  <si>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</si>
  <si>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</si>
  <si>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</si>
  <si>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</si>
  <si>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</si>
  <si>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</si>
  <si>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</si>
  <si>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</si>
  <si>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</si>
  <si>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</si>
  <si>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</si>
  <si>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</si>
  <si>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</si>
  <si>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</si>
  <si>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</si>
  <si>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</si>
  <si>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</si>
  <si>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</si>
  <si>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</si>
  <si>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</si>
  <si>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</si>
  <si>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</si>
  <si>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</si>
  <si>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</si>
  <si>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</si>
  <si>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</si>
  <si>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</si>
  <si>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</si>
  <si>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</si>
  <si>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</si>
  <si>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</si>
  <si>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</si>
  <si>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</si>
  <si>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</si>
  <si>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</si>
  <si>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</si>
  <si>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</si>
  <si>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</si>
  <si>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</si>
  <si>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</si>
  <si>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</si>
  <si>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</si>
  <si>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</si>
  <si>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</si>
  <si>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</si>
  <si>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</si>
  <si>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</si>
  <si>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</si>
  <si>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</si>
  <si>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</si>
  <si>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</si>
  <si>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</si>
  <si>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</si>
  <si>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</si>
  <si>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</si>
  <si>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</si>
  <si>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</si>
  <si>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</si>
  <si>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</si>
  <si>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</si>
  <si>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</si>
  <si>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</si>
  <si>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</si>
  <si>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</si>
  <si>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</si>
  <si>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</si>
  <si>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</si>
  <si>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</si>
  <si>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</si>
  <si>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</si>
  <si>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</si>
  <si>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</si>
  <si>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</si>
  <si>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</si>
  <si>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</si>
  <si>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</si>
  <si>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</si>
  <si>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</si>
  <si>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</si>
  <si>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</si>
  <si>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</si>
  <si>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</si>
  <si>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</si>
  <si>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</si>
  <si>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</si>
  <si>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</si>
  <si>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</si>
  <si>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</si>
  <si>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</si>
  <si>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</si>
  <si>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</si>
  <si>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</si>
  <si>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</si>
  <si>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</si>
  <si>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</si>
  <si>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</si>
  <si>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</si>
  <si>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</si>
  <si>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</si>
  <si>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</si>
  <si>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</si>
  <si>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</si>
  <si>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</si>
  <si>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</si>
  <si>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</si>
  <si>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</si>
  <si>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</si>
  <si>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</si>
  <si>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</si>
  <si>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</si>
  <si>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</si>
  <si>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</si>
  <si>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</si>
  <si>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</si>
  <si>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</si>
  <si>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</si>
  <si>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</si>
  <si>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</si>
  <si>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</si>
  <si>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</si>
  <si>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</si>
  <si>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</si>
  <si>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</si>
  <si>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</si>
  <si>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</si>
  <si>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</si>
  <si>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</si>
  <si>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</si>
  <si>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</si>
  <si>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</si>
  <si>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</si>
  <si>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</si>
  <si>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</si>
  <si>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</si>
  <si>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</si>
  <si>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</si>
  <si>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</si>
  <si>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</si>
  <si>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</si>
  <si>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</si>
  <si>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</si>
  <si>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</si>
  <si>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</si>
  <si>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</si>
  <si>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</si>
  <si>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</si>
  <si>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</si>
  <si>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</si>
  <si>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</si>
  <si>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</si>
  <si>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</si>
  <si>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</si>
  <si>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</si>
  <si>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</si>
  <si>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</si>
  <si>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</si>
  <si>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</si>
  <si>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</si>
  <si>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</si>
  <si>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</si>
  <si>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</si>
  <si>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</si>
  <si>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</si>
  <si>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</si>
  <si>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</si>
  <si>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</si>
  <si>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</si>
  <si>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</si>
  <si>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</si>
  <si>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</si>
  <si>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</si>
  <si>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</si>
  <si>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</si>
  <si>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</si>
  <si>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</si>
  <si>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</si>
  <si>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</si>
  <si>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</si>
  <si>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</si>
  <si>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</si>
  <si>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</si>
  <si>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</si>
  <si>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</si>
  <si>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</si>
  <si>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</si>
  <si>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</si>
  <si>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</si>
  <si>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</si>
  <si>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</si>
  <si>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</si>
  <si>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</si>
  <si>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</si>
  <si>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</si>
  <si>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</si>
  <si>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</si>
  <si>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</si>
  <si>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</si>
  <si>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</si>
  <si>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</si>
  <si>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</si>
  <si>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</si>
  <si>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</si>
  <si>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</si>
  <si>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</si>
  <si>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</si>
  <si>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</si>
  <si>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</si>
  <si>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</si>
  <si>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</si>
  <si>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</si>
  <si>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</si>
  <si>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</si>
  <si>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</si>
  <si>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</si>
  <si>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</si>
  <si>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</si>
  <si>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</si>
  <si>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</si>
  <si>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</si>
  <si>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</si>
  <si>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</si>
  <si>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</si>
  <si>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</si>
  <si>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</si>
  <si>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</si>
  <si>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</si>
  <si>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</si>
  <si>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</si>
  <si>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</si>
  <si>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</si>
  <si>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</si>
  <si>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</si>
  <si>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</si>
  <si>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</si>
  <si>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</si>
  <si>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</si>
  <si>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</si>
  <si>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</si>
  <si>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</si>
  <si>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</si>
  <si>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</si>
  <si>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</si>
  <si>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</si>
  <si>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</si>
  <si>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</si>
  <si>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</si>
  <si>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</si>
  <si>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</si>
  <si>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</si>
  <si>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</si>
  <si>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</si>
  <si>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</si>
  <si>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</si>
  <si>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</si>
  <si>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</si>
  <si>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</si>
  <si>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</si>
  <si>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</si>
  <si>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</si>
  <si>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</si>
  <si>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</si>
  <si>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</si>
  <si>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</si>
  <si>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</si>
  <si>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</si>
  <si>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</si>
  <si>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</si>
  <si>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</si>
  <si>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</si>
  <si>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</si>
  <si>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</si>
  <si>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</si>
  <si>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</si>
  <si>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</si>
  <si>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</si>
  <si>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</si>
  <si>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</si>
  <si>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</si>
  <si>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</si>
  <si>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</si>
  <si>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</si>
  <si>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</si>
  <si>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</si>
  <si>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</si>
  <si>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</si>
  <si>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</si>
  <si>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</si>
  <si>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</si>
  <si>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</si>
  <si>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</si>
  <si>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</si>
  <si>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</si>
  <si>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</si>
  <si>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</si>
  <si>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</si>
  <si>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</si>
  <si>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</si>
  <si>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</si>
  <si>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</si>
  <si>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</si>
  <si>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</si>
  <si>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</si>
  <si>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</si>
  <si>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</si>
  <si>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</si>
  <si>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</si>
  <si>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</si>
  <si>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</si>
  <si>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</si>
  <si>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</si>
  <si>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</si>
  <si>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</si>
  <si>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</si>
  <si>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</si>
  <si>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</si>
  <si>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</si>
  <si>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</si>
  <si>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</si>
  <si>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</si>
  <si>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</si>
  <si>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</si>
  <si>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</si>
  <si>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</si>
  <si>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</si>
  <si>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</si>
  <si>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</si>
  <si>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</si>
  <si>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</si>
  <si>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</si>
  <si>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</si>
  <si>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</si>
  <si>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</si>
  <si>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</si>
  <si>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</si>
  <si>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</si>
  <si>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</si>
  <si>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</si>
  <si>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</si>
  <si>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</si>
  <si>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</si>
  <si>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</si>
  <si>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</si>
  <si>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</si>
  <si>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</si>
  <si>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</si>
  <si>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</si>
  <si>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</si>
  <si>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</si>
  <si>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</si>
  <si>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</si>
  <si>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</si>
  <si>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</si>
  <si>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</si>
  <si>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</si>
  <si>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</si>
  <si>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</si>
  <si>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</si>
  <si>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</si>
  <si>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</si>
  <si>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</si>
  <si>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</si>
  <si>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</si>
  <si>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</si>
  <si>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</si>
  <si>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</si>
  <si>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</si>
  <si>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</si>
  <si>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</si>
  <si>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</si>
  <si>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</si>
  <si>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</si>
  <si>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</si>
  <si>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</si>
  <si>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</si>
  <si>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</si>
  <si>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</si>
  <si>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</si>
  <si>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</si>
  <si>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</si>
  <si>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</si>
  <si>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</si>
  <si>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</si>
  <si>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</si>
  <si>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</si>
  <si>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</si>
  <si>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</si>
  <si>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</si>
  <si>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</si>
  <si>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</si>
  <si>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</si>
  <si>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</si>
  <si>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</si>
  <si>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</si>
  <si>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</si>
  <si>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</si>
  <si>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</si>
  <si>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</si>
  <si>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</si>
  <si>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</si>
  <si>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</si>
  <si>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</si>
  <si>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</si>
  <si>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</si>
  <si>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</si>
  <si>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</si>
  <si>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</si>
  <si>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</si>
  <si>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</si>
  <si>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</si>
  <si>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</si>
  <si>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</si>
  <si>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</si>
  <si>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</si>
  <si>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</si>
  <si>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</si>
  <si>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</si>
  <si>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</si>
  <si>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</si>
  <si>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</si>
  <si>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</si>
  <si>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</si>
  <si>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</si>
  <si>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</si>
  <si>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</si>
  <si>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</si>
  <si>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</si>
  <si>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</si>
  <si>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</si>
  <si>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</si>
  <si>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</si>
  <si>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</si>
  <si>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</si>
  <si>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</si>
  <si>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</si>
  <si>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</si>
  <si>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</si>
  <si>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</si>
  <si>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</si>
  <si>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</si>
  <si>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</si>
  <si>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</si>
  <si>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</si>
  <si>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</si>
  <si>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</si>
  <si>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</si>
  <si>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</si>
  <si>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</si>
  <si>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</si>
  <si>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</si>
  <si>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</si>
  <si>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</si>
  <si>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</si>
  <si>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</si>
  <si>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</si>
  <si>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</si>
  <si>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</si>
  <si>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</si>
  <si>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</si>
  <si>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</si>
  <si>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</si>
  <si>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</si>
  <si>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</si>
  <si>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</si>
  <si>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</si>
  <si>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</si>
  <si>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</si>
  <si>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</si>
  <si>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</si>
  <si>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</si>
  <si>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</si>
  <si>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</si>
  <si>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</si>
  <si>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</si>
  <si>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</si>
  <si>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</si>
  <si>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</si>
  <si>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</si>
  <si>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</si>
  <si>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</si>
  <si>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</si>
  <si>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</si>
  <si>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</si>
  <si>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</si>
  <si>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</si>
  <si>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</si>
  <si>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</si>
  <si>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</si>
  <si>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</si>
  <si>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</si>
  <si>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</si>
  <si>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</si>
  <si>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</si>
  <si>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</si>
  <si>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</si>
  <si>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</si>
  <si>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</si>
  <si>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</si>
  <si>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</si>
  <si>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</si>
  <si>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</si>
  <si>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</si>
  <si>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</si>
  <si>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</si>
  <si>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</si>
  <si>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</si>
  <si>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</si>
  <si>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</si>
  <si>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</si>
  <si>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</si>
  <si>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</si>
  <si>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</si>
  <si>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</si>
  <si>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</si>
  <si>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</si>
  <si>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</si>
  <si>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</si>
  <si>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</si>
  <si>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</si>
  <si>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</si>
  <si>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</si>
  <si>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</si>
  <si>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</si>
  <si>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</si>
  <si>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</si>
  <si>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</si>
  <si>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</si>
  <si>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</si>
  <si>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</si>
  <si>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</si>
  <si>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</si>
  <si>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</si>
  <si>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</si>
  <si>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</si>
  <si>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</si>
  <si>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</si>
  <si>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</si>
  <si>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</si>
  <si>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</si>
  <si>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</si>
  <si>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</si>
  <si>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</si>
  <si>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</si>
  <si>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</si>
  <si>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</si>
  <si>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</si>
  <si>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</si>
  <si>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</si>
  <si>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</si>
  <si>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</si>
  <si>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</si>
  <si>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</si>
  <si>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</si>
  <si>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</si>
  <si>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</si>
  <si>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</si>
  <si>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</si>
  <si>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</si>
  <si>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</si>
  <si>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</si>
  <si>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</si>
  <si>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</si>
  <si>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</si>
  <si>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</si>
  <si>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</si>
  <si>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</si>
  <si>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</si>
  <si>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</si>
  <si>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</si>
  <si>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</si>
  <si>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</si>
  <si>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</si>
  <si>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</si>
  <si>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</si>
  <si>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</si>
  <si>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</si>
  <si>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</si>
  <si>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</si>
  <si>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</si>
  <si>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</si>
  <si>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</si>
  <si>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</si>
  <si>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</si>
  <si>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</si>
  <si>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</si>
  <si>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</si>
  <si>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</si>
  <si>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</si>
  <si>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</si>
  <si>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</si>
  <si>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</si>
  <si>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</si>
  <si>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</si>
  <si>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</si>
  <si>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</si>
  <si>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</si>
  <si>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</si>
  <si>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</si>
  <si>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</si>
  <si>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</si>
  <si>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</si>
  <si>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</si>
  <si>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</si>
  <si>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</si>
  <si>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</si>
  <si>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</si>
  <si>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</si>
  <si>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</si>
  <si>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</si>
  <si>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</si>
  <si>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</si>
  <si>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</si>
  <si>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</si>
  <si>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</si>
  <si>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</si>
  <si>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</si>
  <si>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</si>
  <si>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</si>
  <si>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</si>
  <si>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</si>
  <si>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</si>
  <si>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</si>
  <si>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</si>
  <si>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</si>
  <si>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</si>
  <si>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</si>
  <si>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</si>
  <si>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</si>
  <si>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</si>
  <si>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</si>
  <si>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</si>
  <si>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</si>
  <si>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</si>
  <si>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</si>
  <si>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</si>
  <si>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</si>
  <si>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</si>
  <si>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</si>
  <si>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</si>
  <si>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</si>
  <si>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</si>
  <si>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</si>
  <si>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</si>
  <si>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</si>
  <si>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</si>
  <si>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</si>
  <si>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</si>
  <si>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</si>
  <si>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</si>
  <si>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</si>
  <si>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</si>
  <si>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</si>
  <si>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 xml:space="preserve">по адресу: Свердловская область р.п.Пышма ул.1 Мая д.5, являющегося объектом конкурса </t>
  </si>
  <si>
    <t xml:space="preserve">по адресу: Свердловская область р.п.Пышма ул.Мая д.5,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</si>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</sst>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8" workbookViewId="0">
      <selection activeCell="A192" sqref="A192:E194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18.28515625" customWidth="1"/>
    <col min="6" max="6" width="8.7109375" hidden="1" customWidth="1"/>
    <col min="7" max="7" width="8.7109375" style="65" hidden="1" customWidth="1"/>
    <col min="8" max="18" width="8.7109375" hidden="1" customWidth="1"/>
    <col min="19" max="23" width="8.85546875" hidden="1" customWidth="1"/>
  </cols>
  <sheetData>
    <row r="1" spans="1:23" ht="12.75" customHeight="1">
      <c r="A1" s="749"/>
      <c r="B1" s="750"/>
      <c r="C1" s="751" t="s">
        <v>715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27.75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713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373.7</v>
      </c>
      <c r="T13" s="530">
        <v>0</v>
      </c>
      <c r="U13" s="530">
        <f>S13+T13</f>
        <v>373.7</v>
      </c>
      <c r="V13" s="530">
        <v>28.3</v>
      </c>
      <c r="W13" s="530">
        <f>U13+V13</f>
        <v>402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168.26681957073916</v>
      </c>
      <c r="E20" s="460">
        <f>S44*R20</f>
        <v>3.7522705282922834E-2</v>
      </c>
      <c r="F20" s="439">
        <f>0.1374*1.045*5%+0.22/12</f>
        <v>2.5512483333333332E-2</v>
      </c>
      <c r="K20" s="55" t="s">
        <v>712</v>
      </c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159.51364150196471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408.32445117342678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783.81511352526218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1912.7874432744136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148.48601558854813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1214.6899164768183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181.56889332879791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262.96655710220421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168.26681957073916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168.26681957073916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445.5855591864933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748.90595012985386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6771.4439999999995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3766.8959999999997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3766.8959999999997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3766.8959999999997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11300.687999999998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1076.2559999999999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0</v>
      </c>
      <c r="E58" s="460">
        <v>0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358.75200000000001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1435.0079999999998</v>
      </c>
      <c r="E60" s="446">
        <f>E56+E57+E58+E59</f>
        <v>0.32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941.72399999999993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941.72399999999993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954.05439018205061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954.05439018205061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582.97199999999998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582.97199999999998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97.84512359999998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36.686876399999989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134.53199999999998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493.28399999999999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202.87425599999995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1041.681276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257.49424800000003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2399.3782200000001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4394.7119999999995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12601.164000000001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12601.164000000001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26502.804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14529.456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41032.26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80148.55839018205</v>
      </c>
      <c r="E98" s="453">
        <f>E44+E54+E60+E63+E69+E72+E75+E79+E86+E90+E93+E97</f>
        <v>17.872749618718679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714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459.52908014053872</v>
      </c>
      <c r="E109" s="460">
        <f>S162*R109</f>
        <v>0.10247281244771625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54.830174334950641</v>
      </c>
      <c r="E110" s="460">
        <f>S162*R110</f>
        <v>1.2226869667057052E-2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58.311455245106231</v>
      </c>
      <c r="E111" s="460">
        <f>S162*R111</f>
        <v>1.3003178852267023E-2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79.199140706039827</v>
      </c>
      <c r="E119" s="460">
        <f>S162*R119</f>
        <v>1.7661033963526855E-2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79.199140706039827</v>
      </c>
      <c r="E120" s="460">
        <f>S162*R120</f>
        <v>1.7661033963526855E-2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1270.6675322067927</v>
      </c>
      <c r="E121" s="460">
        <f>S162*R121</f>
        <v>0.28335285260163962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1270.6675322067927</v>
      </c>
      <c r="E130" s="460">
        <f>S162*R130</f>
        <v>0.28335285260163962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191.47045005855779</v>
      </c>
      <c r="E134" s="460">
        <f>S162*R134</f>
        <v>4.2697005186548433E-2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790.25076660532045</v>
      </c>
      <c r="E153" s="460">
        <f>S162*R153</f>
        <v>0.17622218504266357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639.68536724109083</v>
      </c>
      <c r="E154" s="460">
        <f>S162*R154</f>
        <v>0.14264681278233227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209.74717483687471</v>
      </c>
      <c r="E155" s="460">
        <f>S162*R155</f>
        <v>4.6772628408900792E-2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98.346185711895572</v>
      </c>
      <c r="E159" s="460">
        <f>S162*R159</f>
        <v>2.1930734482181694E-2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5201.9039999999995</v>
      </c>
      <c r="E162" s="451">
        <f>E109+E110+E111+E119+E120+E121+E130+E134+E153+E154+E155+E159</f>
        <v>1.1599999999999999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1.1599999999999999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896.87999999999988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2107.6679999999997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1345.32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4349.8679999999995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460.95891062480143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304.29313707911717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692.1471195133887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99.422510134761083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179.76393246588111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1736.5856098179497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11288.357609817949</v>
      </c>
      <c r="E186" s="456">
        <f>E162+E172+E179+E185</f>
        <v>2.5172503812813196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91436.915999999997</v>
      </c>
      <c r="E187" s="457">
        <f>E98+E186</f>
        <v>20.389999999999997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2023-06-02T08:21:47Z</dcterms:modified>
</cp:coreProperties>
</file>